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!!!_1_ТАНЯ\ЛОТЫ 2026\КЭ\Шкаф ШОН-301С\_для ЭТП\"/>
    </mc:Choice>
  </mc:AlternateContent>
  <bookViews>
    <workbookView xWindow="-120" yWindow="-120" windowWidth="29040" windowHeight="15840"/>
  </bookViews>
  <sheets>
    <sheet name="ТЗ" sheetId="2" r:id="rId1"/>
  </sheets>
  <definedNames>
    <definedName name="_xlnm._FilterDatabase" localSheetId="0" hidden="1">ТЗ!$A$14:$K$19</definedName>
    <definedName name="Z_9D41DB24_5732_4836_BE03_EA04A7985D37_.wvu.FilterData" localSheetId="0" hidden="1">ТЗ!#REF!</definedName>
    <definedName name="Z_E8EA9DBA_F259_423A_A03A_A7D3F249B360_.wvu.FilterData" localSheetId="0" hidden="1">ТЗ!#REF!</definedName>
    <definedName name="_xlnm.Print_Area" localSheetId="0">ТЗ!$A$1:$M$25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5" i="2" l="1"/>
  <c r="I15" i="2" l="1"/>
  <c r="K15" i="2" s="1"/>
  <c r="I17" i="2" l="1"/>
  <c r="I19" i="2" s="1"/>
  <c r="K17" i="2"/>
  <c r="K19" i="2" s="1"/>
</calcChain>
</file>

<file path=xl/sharedStrings.xml><?xml version="1.0" encoding="utf-8"?>
<sst xmlns="http://schemas.openxmlformats.org/spreadsheetml/2006/main" count="81" uniqueCount="65">
  <si>
    <t>Ед. изм.</t>
  </si>
  <si>
    <t>№ п/п</t>
  </si>
  <si>
    <t>Общая информация о закупке</t>
  </si>
  <si>
    <t>Наименование закупаемой продукции</t>
  </si>
  <si>
    <t>Форма, условия и порядок оплаты</t>
  </si>
  <si>
    <t>Техническое задание</t>
  </si>
  <si>
    <t>Номер материала</t>
  </si>
  <si>
    <t>Наименование материала</t>
  </si>
  <si>
    <t>Кол-во продукции, необходимое для закупки</t>
  </si>
  <si>
    <t>Расчет стоимости закупки, руб.</t>
  </si>
  <si>
    <t>Место поставки продукции</t>
  </si>
  <si>
    <t>Срок поставки продукции</t>
  </si>
  <si>
    <t>г. Киров, ул. Народная, д. 3</t>
  </si>
  <si>
    <t>Цена без учета НДС</t>
  </si>
  <si>
    <t>Сумма без учета НДС</t>
  </si>
  <si>
    <t>1.1</t>
  </si>
  <si>
    <t>1.2</t>
  </si>
  <si>
    <t>1.3</t>
  </si>
  <si>
    <t>1.4</t>
  </si>
  <si>
    <t>2.1</t>
  </si>
  <si>
    <t>X</t>
  </si>
  <si>
    <t>ИТОГО:</t>
  </si>
  <si>
    <t>3.1</t>
  </si>
  <si>
    <t>Дополнительные затраты, связанные с выполнением поставок, в том числе расходы на транспортировку продукции до грузополучателя, разгрузку товара, страховые взносы, налоги, сборы, платежи и другие обязательные отчисления, производимые Поставщиком в соответствии с установленным законодательством порядком.</t>
  </si>
  <si>
    <t>Бюджет закупки (плановая предельная стоимость закупки), руб.</t>
  </si>
  <si>
    <t>без учета НДС</t>
  </si>
  <si>
    <r>
      <rPr>
        <b/>
        <sz val="14"/>
        <rFont val="Times New Roman"/>
        <family val="1"/>
        <charset val="204"/>
      </rPr>
      <t>Начальная (предельная) цена закупки, руб.</t>
    </r>
    <r>
      <rPr>
        <sz val="14"/>
        <rFont val="Times New Roman"/>
        <family val="1"/>
        <charset val="204"/>
      </rPr>
      <t xml:space="preserve">
Цена продукции должна включать все затраты Поставщика, связанные с выполнением поставок, в том числе расходы на транспортировку продукции до грузополучателя, разгрузку товара, страховые взносы, налоги, сборы, платежи и другие обязательные отчисления, производимые Поставщиком в соответствии с установленным законодательством порядком.</t>
    </r>
    <r>
      <rPr>
        <u/>
        <sz val="14"/>
        <color rgb="FFFF0000"/>
        <rFont val="Times New Roman"/>
        <family val="1"/>
        <charset val="204"/>
      </rPr>
      <t/>
    </r>
  </si>
  <si>
    <t>Номер Лота</t>
  </si>
  <si>
    <t>Наименование Лота</t>
  </si>
  <si>
    <t>Код по ОКПД 2</t>
  </si>
  <si>
    <t>1.5</t>
  </si>
  <si>
    <t>Наименование по коду ОКПД 2</t>
  </si>
  <si>
    <t>1.6</t>
  </si>
  <si>
    <t>Условие участия в закупочной процедуре только субъектов МСП (да/нет)</t>
  </si>
  <si>
    <t>1.7</t>
  </si>
  <si>
    <t>1.8</t>
  </si>
  <si>
    <t>1.9</t>
  </si>
  <si>
    <t>Прочие требования</t>
  </si>
  <si>
    <t>1.10</t>
  </si>
  <si>
    <t>да</t>
  </si>
  <si>
    <t>в течение 7 рабочих дней после подписания Сторонами товарной накладной (унифицированная форма ТОРГ-12 (либо универсального передаточного документа)</t>
  </si>
  <si>
    <t>ШТ</t>
  </si>
  <si>
    <t>ТРЕБОВАНИЯ К ЗАКУПАЕМОЙ ПРОДУКЦИИ</t>
  </si>
  <si>
    <t>Предоставление национального режима в соответствии с ПП 1875 от 23.12.2024</t>
  </si>
  <si>
    <t>код ОКПД2</t>
  </si>
  <si>
    <t>Мера применения национального режима (запрет, ограничение, преимущество)</t>
  </si>
  <si>
    <t>с учетом НДС (22%)</t>
  </si>
  <si>
    <t>Ведущий специалист отдела логистики</t>
  </si>
  <si>
    <t>Т.И. Чуракова</t>
  </si>
  <si>
    <t>Начальник отдела логистики</t>
  </si>
  <si>
    <t>В.Е. Шиляев</t>
  </si>
  <si>
    <t>Цена с учетом НДС (22%)</t>
  </si>
  <si>
    <t>Сумма с учетом НДС (22%)</t>
  </si>
  <si>
    <r>
      <t xml:space="preserve">Технические требования и характеристики продукции
</t>
    </r>
    <r>
      <rPr>
        <i/>
        <sz val="14"/>
        <rFont val="Times New Roman"/>
        <family val="1"/>
        <charset val="204"/>
      </rPr>
      <t>(Ссылки на конкретный тип продукции, производителя, торговые марки и знаки носят лишь описательный, а не обязательный характер. Участник закупки может представить в своей заявке иные типы продукции, при условии, что произведенные замены совместимы между собой, по существу, равноценны (эквивалентны) или превосходят по качеству требуемую продукцию)</t>
    </r>
  </si>
  <si>
    <t>2216675</t>
  </si>
  <si>
    <t>Шкаф отбора напряжения ШОН-301С УХЛ1</t>
  </si>
  <si>
    <t>307C</t>
  </si>
  <si>
    <t>Панели соб.нужд, щиты пост. тока</t>
  </si>
  <si>
    <t>Поставка шкафа отбора напряжения</t>
  </si>
  <si>
    <t>27.12.10.190</t>
  </si>
  <si>
    <t>Устройства для коммутации или защиты электрических цепей на напряжение более 1 кВ прочие, не включенные в другие группировки</t>
  </si>
  <si>
    <t>до 14.08.2026</t>
  </si>
  <si>
    <t>Гарантийный срок: согласно срока предприятия - изготовителя.
Дата изготовления продукции: не ранее 2026 года.</t>
  </si>
  <si>
    <t>ограничение</t>
  </si>
  <si>
    <r>
      <t xml:space="preserve">Предназначен для формирования контрольных напряжений управления, измерений, защит линии электропередачи, к которой он подключен, посредством конденсатора связи на электрических подстанциях переменного тока с номинальной частотой 50 Гц и номинальным напряжением 110 кВ, 220 кВ и 330 кВ. 
Шкаф малогабаритный с передней дверцей и элементами крепления и защиты. 
Аппаратура, устанавливаемая в ШОН, размещена на раме, закрепленной к задней стенке шкафа. 
Способ установки шкафа - навесной. 
Степень защиты: IP54 по ГОСТ 14254.
Климатическое исполнение и категория размещения: УХЛ1 по ГОСТ 15150-69.
Рабочее напряжение на обмотках трансформаторов: 380/100 В.
Номинальный ток вторичной обмотки трансформатора: 0,075 А; 0,15 А. 
Рабочее напряжение шкафа, не более: 380 В
Номинальный ток, А, при частоте, Гц: 50 Гц - 0,128 А; 60 Гц – 0,153А
Вид отбора напряжения: номинальное напряжение ВЛ - 110 кВ, конденсатор - 1 шт (110√3−6,4)/6,4
Возможность ступенчатого регулирования тока вторичной обмотки (+5%, +10%)
Срок службы, лет, не менее: 20
Комплектация: Шкаф - 1 шт; Конденсатор – 1 шт; Изолятор на ШОН 1658 – 2 шт; Дроссель – 1 шт; Разрядник – 1 шт; Рубильник – 1 шт; Трансформатор – 2 шт; Зажим проходной – 32 шт; Паспорт / руководство по эксплуатации. 
</t>
    </r>
    <r>
      <rPr>
        <b/>
        <u/>
        <sz val="11"/>
        <rFont val="Times New Roman"/>
        <family val="1"/>
        <charset val="204"/>
      </rPr>
      <t xml:space="preserve">
Схема подключения (компоновка оборудования внутри шкафа) определяется техническими условиями завода – производителя и должна обеспечивать нормальное и бесперебойное функционирование шкафа ШОН в ходе его эксплуатации.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</si>
</sst>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 Cyr"/>
      <charset val="204"/>
    </font>
    <font>
      <sz val="10"/>
      <name val="Helv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u/>
      <sz val="14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i/>
      <sz val="14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</cellStyleXfs>
  <cellXfs count="83">
    <xf numFmtId="0" fontId="0" fillId="0" borderId="0" xfId="0"/>
    <xf numFmtId="0" fontId="7" fillId="0" borderId="0" xfId="1" applyFont="1"/>
    <xf numFmtId="0" fontId="7" fillId="0" borderId="0" xfId="1" applyFont="1" applyAlignment="1">
      <alignment horizontal="center"/>
    </xf>
    <xf numFmtId="4" fontId="5" fillId="0" borderId="0" xfId="1" applyNumberFormat="1" applyFont="1"/>
    <xf numFmtId="0" fontId="5" fillId="0" borderId="0" xfId="1" applyFont="1"/>
    <xf numFmtId="4" fontId="7" fillId="0" borderId="0" xfId="1" applyNumberFormat="1" applyFont="1" applyAlignment="1">
      <alignment horizontal="center"/>
    </xf>
    <xf numFmtId="0" fontId="6" fillId="0" borderId="0" xfId="1" applyFont="1" applyAlignment="1">
      <alignment vertical="center" wrapText="1"/>
    </xf>
    <xf numFmtId="0" fontId="11" fillId="0" borderId="0" xfId="1" applyFont="1" applyFill="1" applyAlignment="1">
      <alignment vertical="center" wrapText="1"/>
    </xf>
    <xf numFmtId="4" fontId="6" fillId="0" borderId="0" xfId="1" applyNumberFormat="1" applyFont="1" applyAlignment="1">
      <alignment wrapText="1"/>
    </xf>
    <xf numFmtId="0" fontId="11" fillId="0" borderId="0" xfId="1" applyFont="1" applyAlignment="1">
      <alignment vertical="center" wrapText="1"/>
    </xf>
    <xf numFmtId="4" fontId="11" fillId="0" borderId="0" xfId="1" applyNumberFormat="1" applyFont="1" applyAlignment="1">
      <alignment vertical="center" wrapText="1"/>
    </xf>
    <xf numFmtId="4" fontId="7" fillId="0" borderId="0" xfId="1" applyNumberFormat="1" applyFont="1"/>
    <xf numFmtId="49" fontId="11" fillId="0" borderId="1" xfId="1" applyNumberFormat="1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" fontId="6" fillId="0" borderId="0" xfId="1" applyNumberFormat="1" applyFont="1" applyFill="1" applyAlignment="1">
      <alignment wrapText="1"/>
    </xf>
    <xf numFmtId="4" fontId="4" fillId="0" borderId="0" xfId="1" applyNumberFormat="1" applyFont="1" applyFill="1" applyAlignment="1">
      <alignment wrapText="1"/>
    </xf>
    <xf numFmtId="4" fontId="11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" fontId="11" fillId="0" borderId="1" xfId="1" applyNumberFormat="1" applyFont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4" fontId="11" fillId="0" borderId="1" xfId="0" quotePrefix="1" applyNumberFormat="1" applyFont="1" applyFill="1" applyBorder="1" applyAlignment="1">
      <alignment horizontal="center" vertical="center" wrapText="1"/>
    </xf>
    <xf numFmtId="0" fontId="11" fillId="2" borderId="10" xfId="1" applyFont="1" applyFill="1" applyBorder="1" applyAlignment="1">
      <alignment horizontal="center" vertical="center" wrapText="1"/>
    </xf>
    <xf numFmtId="0" fontId="11" fillId="2" borderId="11" xfId="1" applyFont="1" applyFill="1" applyBorder="1" applyAlignment="1">
      <alignment horizontal="center" vertical="center" wrapText="1"/>
    </xf>
    <xf numFmtId="4" fontId="11" fillId="0" borderId="11" xfId="1" applyNumberFormat="1" applyFont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49" fontId="11" fillId="0" borderId="4" xfId="1" applyNumberFormat="1" applyFont="1" applyBorder="1" applyAlignment="1">
      <alignment horizontal="center" vertical="center" wrapText="1"/>
    </xf>
    <xf numFmtId="3" fontId="10" fillId="2" borderId="8" xfId="0" applyNumberFormat="1" applyFont="1" applyFill="1" applyBorder="1" applyAlignment="1">
      <alignment horizontal="center" vertical="center" wrapText="1"/>
    </xf>
    <xf numFmtId="4" fontId="12" fillId="2" borderId="10" xfId="0" applyNumberFormat="1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49" fontId="11" fillId="0" borderId="10" xfId="1" applyNumberFormat="1" applyFont="1" applyBorder="1" applyAlignment="1">
      <alignment horizontal="center" vertical="center" wrapText="1"/>
    </xf>
    <xf numFmtId="3" fontId="10" fillId="0" borderId="10" xfId="0" applyNumberFormat="1" applyFont="1" applyFill="1" applyBorder="1" applyAlignment="1">
      <alignment horizontal="center" vertical="center" wrapText="1"/>
    </xf>
    <xf numFmtId="4" fontId="11" fillId="0" borderId="11" xfId="1" applyNumberFormat="1" applyFont="1" applyFill="1" applyBorder="1" applyAlignment="1">
      <alignment horizontal="center" vertical="center" wrapText="1"/>
    </xf>
    <xf numFmtId="3" fontId="10" fillId="2" borderId="10" xfId="0" applyNumberFormat="1" applyFont="1" applyFill="1" applyBorder="1" applyAlignment="1">
      <alignment horizontal="center" vertical="center" wrapText="1"/>
    </xf>
    <xf numFmtId="49" fontId="11" fillId="0" borderId="12" xfId="1" applyNumberFormat="1" applyFont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4" fontId="11" fillId="0" borderId="10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4" fontId="8" fillId="0" borderId="11" xfId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1" fillId="0" borderId="0" xfId="1" applyFont="1" applyAlignment="1">
      <alignment horizontal="right"/>
    </xf>
    <xf numFmtId="0" fontId="19" fillId="0" borderId="0" xfId="1" applyFont="1" applyBorder="1" applyAlignment="1">
      <alignment horizontal="center"/>
    </xf>
    <xf numFmtId="0" fontId="20" fillId="0" borderId="0" xfId="1" applyFont="1" applyBorder="1" applyAlignment="1">
      <alignment horizontal="center"/>
    </xf>
    <xf numFmtId="0" fontId="11" fillId="0" borderId="0" xfId="1" applyFont="1" applyAlignment="1">
      <alignment horizontal="left"/>
    </xf>
    <xf numFmtId="0" fontId="11" fillId="0" borderId="0" xfId="1" applyFont="1" applyAlignment="1">
      <alignment horizontal="left" vertical="center"/>
    </xf>
    <xf numFmtId="0" fontId="12" fillId="2" borderId="4" xfId="0" applyFont="1" applyFill="1" applyBorder="1" applyAlignment="1">
      <alignment horizontal="center" vertical="center" wrapText="1"/>
    </xf>
    <xf numFmtId="4" fontId="8" fillId="2" borderId="15" xfId="1" applyNumberFormat="1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4" fontId="8" fillId="2" borderId="13" xfId="1" applyNumberFormat="1" applyFont="1" applyFill="1" applyBorder="1" applyAlignment="1">
      <alignment horizontal="center" vertical="center" wrapText="1"/>
    </xf>
    <xf numFmtId="0" fontId="11" fillId="0" borderId="15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horizontal="left" vertical="center" wrapText="1"/>
    </xf>
    <xf numFmtId="0" fontId="9" fillId="2" borderId="14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8" fillId="2" borderId="9" xfId="1" applyFont="1" applyFill="1" applyBorder="1" applyAlignment="1">
      <alignment horizontal="center" vertical="center" wrapText="1"/>
    </xf>
    <xf numFmtId="4" fontId="14" fillId="0" borderId="1" xfId="1" applyNumberFormat="1" applyFont="1" applyFill="1" applyBorder="1" applyAlignment="1">
      <alignment horizontal="center" vertical="center" wrapText="1"/>
    </xf>
    <xf numFmtId="4" fontId="18" fillId="0" borderId="1" xfId="1" applyNumberFormat="1" applyFont="1" applyFill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center" wrapText="1"/>
    </xf>
    <xf numFmtId="4" fontId="14" fillId="0" borderId="4" xfId="1" applyNumberFormat="1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 3" xfId="3"/>
    <cellStyle name="Обычный 4" xfId="1"/>
    <cellStyle name="Стиль 1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"/>
  <sheetViews>
    <sheetView tabSelected="1" view="pageBreakPreview" topLeftCell="A13" zoomScale="70" zoomScaleNormal="80" zoomScaleSheetLayoutView="70" workbookViewId="0">
      <selection activeCell="M15" sqref="M15"/>
    </sheetView>
  </sheetViews>
  <sheetFormatPr defaultRowHeight="12.75" x14ac:dyDescent="0.2"/>
  <cols>
    <col min="1" max="1" width="7" style="11" customWidth="1"/>
    <col min="2" max="2" width="16" style="1" customWidth="1"/>
    <col min="3" max="3" width="25" style="2" customWidth="1"/>
    <col min="4" max="4" width="90.85546875" style="5" customWidth="1"/>
    <col min="5" max="5" width="22.42578125" style="5" customWidth="1"/>
    <col min="6" max="6" width="8.28515625" style="5" customWidth="1"/>
    <col min="7" max="7" width="17.140625" style="3" customWidth="1"/>
    <col min="8" max="8" width="14.5703125" style="4" customWidth="1"/>
    <col min="9" max="11" width="15.7109375" style="4" customWidth="1"/>
    <col min="12" max="12" width="18.28515625" style="4" customWidth="1"/>
    <col min="13" max="13" width="25.5703125" style="4" customWidth="1"/>
    <col min="14" max="190" width="9.140625" style="4"/>
    <col min="191" max="191" width="4.7109375" style="4" customWidth="1"/>
    <col min="192" max="192" width="49.5703125" style="4" customWidth="1"/>
    <col min="193" max="193" width="16.28515625" style="4" customWidth="1"/>
    <col min="194" max="194" width="5.7109375" style="4" customWidth="1"/>
    <col min="195" max="195" width="17.7109375" style="4" customWidth="1"/>
    <col min="196" max="196" width="14" style="4" customWidth="1"/>
    <col min="197" max="197" width="20.5703125" style="4" customWidth="1"/>
    <col min="198" max="446" width="9.140625" style="4"/>
    <col min="447" max="447" width="4.7109375" style="4" customWidth="1"/>
    <col min="448" max="448" width="49.5703125" style="4" customWidth="1"/>
    <col min="449" max="449" width="16.28515625" style="4" customWidth="1"/>
    <col min="450" max="450" width="5.7109375" style="4" customWidth="1"/>
    <col min="451" max="451" width="17.7109375" style="4" customWidth="1"/>
    <col min="452" max="452" width="14" style="4" customWidth="1"/>
    <col min="453" max="453" width="20.5703125" style="4" customWidth="1"/>
    <col min="454" max="702" width="9.140625" style="4"/>
    <col min="703" max="703" width="4.7109375" style="4" customWidth="1"/>
    <col min="704" max="704" width="49.5703125" style="4" customWidth="1"/>
    <col min="705" max="705" width="16.28515625" style="4" customWidth="1"/>
    <col min="706" max="706" width="5.7109375" style="4" customWidth="1"/>
    <col min="707" max="707" width="17.7109375" style="4" customWidth="1"/>
    <col min="708" max="708" width="14" style="4" customWidth="1"/>
    <col min="709" max="709" width="20.5703125" style="4" customWidth="1"/>
    <col min="710" max="958" width="9.140625" style="4"/>
    <col min="959" max="959" width="4.7109375" style="4" customWidth="1"/>
    <col min="960" max="960" width="49.5703125" style="4" customWidth="1"/>
    <col min="961" max="961" width="16.28515625" style="4" customWidth="1"/>
    <col min="962" max="962" width="5.7109375" style="4" customWidth="1"/>
    <col min="963" max="963" width="17.7109375" style="4" customWidth="1"/>
    <col min="964" max="964" width="14" style="4" customWidth="1"/>
    <col min="965" max="965" width="20.5703125" style="4" customWidth="1"/>
    <col min="966" max="1214" width="9.140625" style="4"/>
    <col min="1215" max="1215" width="4.7109375" style="4" customWidth="1"/>
    <col min="1216" max="1216" width="49.5703125" style="4" customWidth="1"/>
    <col min="1217" max="1217" width="16.28515625" style="4" customWidth="1"/>
    <col min="1218" max="1218" width="5.7109375" style="4" customWidth="1"/>
    <col min="1219" max="1219" width="17.7109375" style="4" customWidth="1"/>
    <col min="1220" max="1220" width="14" style="4" customWidth="1"/>
    <col min="1221" max="1221" width="20.5703125" style="4" customWidth="1"/>
    <col min="1222" max="1470" width="9.140625" style="4"/>
    <col min="1471" max="1471" width="4.7109375" style="4" customWidth="1"/>
    <col min="1472" max="1472" width="49.5703125" style="4" customWidth="1"/>
    <col min="1473" max="1473" width="16.28515625" style="4" customWidth="1"/>
    <col min="1474" max="1474" width="5.7109375" style="4" customWidth="1"/>
    <col min="1475" max="1475" width="17.7109375" style="4" customWidth="1"/>
    <col min="1476" max="1476" width="14" style="4" customWidth="1"/>
    <col min="1477" max="1477" width="20.5703125" style="4" customWidth="1"/>
    <col min="1478" max="1726" width="9.140625" style="4"/>
    <col min="1727" max="1727" width="4.7109375" style="4" customWidth="1"/>
    <col min="1728" max="1728" width="49.5703125" style="4" customWidth="1"/>
    <col min="1729" max="1729" width="16.28515625" style="4" customWidth="1"/>
    <col min="1730" max="1730" width="5.7109375" style="4" customWidth="1"/>
    <col min="1731" max="1731" width="17.7109375" style="4" customWidth="1"/>
    <col min="1732" max="1732" width="14" style="4" customWidth="1"/>
    <col min="1733" max="1733" width="20.5703125" style="4" customWidth="1"/>
    <col min="1734" max="1982" width="9.140625" style="4"/>
    <col min="1983" max="1983" width="4.7109375" style="4" customWidth="1"/>
    <col min="1984" max="1984" width="49.5703125" style="4" customWidth="1"/>
    <col min="1985" max="1985" width="16.28515625" style="4" customWidth="1"/>
    <col min="1986" max="1986" width="5.7109375" style="4" customWidth="1"/>
    <col min="1987" max="1987" width="17.7109375" style="4" customWidth="1"/>
    <col min="1988" max="1988" width="14" style="4" customWidth="1"/>
    <col min="1989" max="1989" width="20.5703125" style="4" customWidth="1"/>
    <col min="1990" max="2238" width="9.140625" style="4"/>
    <col min="2239" max="2239" width="4.7109375" style="4" customWidth="1"/>
    <col min="2240" max="2240" width="49.5703125" style="4" customWidth="1"/>
    <col min="2241" max="2241" width="16.28515625" style="4" customWidth="1"/>
    <col min="2242" max="2242" width="5.7109375" style="4" customWidth="1"/>
    <col min="2243" max="2243" width="17.7109375" style="4" customWidth="1"/>
    <col min="2244" max="2244" width="14" style="4" customWidth="1"/>
    <col min="2245" max="2245" width="20.5703125" style="4" customWidth="1"/>
    <col min="2246" max="2494" width="9.140625" style="4"/>
    <col min="2495" max="2495" width="4.7109375" style="4" customWidth="1"/>
    <col min="2496" max="2496" width="49.5703125" style="4" customWidth="1"/>
    <col min="2497" max="2497" width="16.28515625" style="4" customWidth="1"/>
    <col min="2498" max="2498" width="5.7109375" style="4" customWidth="1"/>
    <col min="2499" max="2499" width="17.7109375" style="4" customWidth="1"/>
    <col min="2500" max="2500" width="14" style="4" customWidth="1"/>
    <col min="2501" max="2501" width="20.5703125" style="4" customWidth="1"/>
    <col min="2502" max="2750" width="9.140625" style="4"/>
    <col min="2751" max="2751" width="4.7109375" style="4" customWidth="1"/>
    <col min="2752" max="2752" width="49.5703125" style="4" customWidth="1"/>
    <col min="2753" max="2753" width="16.28515625" style="4" customWidth="1"/>
    <col min="2754" max="2754" width="5.7109375" style="4" customWidth="1"/>
    <col min="2755" max="2755" width="17.7109375" style="4" customWidth="1"/>
    <col min="2756" max="2756" width="14" style="4" customWidth="1"/>
    <col min="2757" max="2757" width="20.5703125" style="4" customWidth="1"/>
    <col min="2758" max="3006" width="9.140625" style="4"/>
    <col min="3007" max="3007" width="4.7109375" style="4" customWidth="1"/>
    <col min="3008" max="3008" width="49.5703125" style="4" customWidth="1"/>
    <col min="3009" max="3009" width="16.28515625" style="4" customWidth="1"/>
    <col min="3010" max="3010" width="5.7109375" style="4" customWidth="1"/>
    <col min="3011" max="3011" width="17.7109375" style="4" customWidth="1"/>
    <col min="3012" max="3012" width="14" style="4" customWidth="1"/>
    <col min="3013" max="3013" width="20.5703125" style="4" customWidth="1"/>
    <col min="3014" max="3262" width="9.140625" style="4"/>
    <col min="3263" max="3263" width="4.7109375" style="4" customWidth="1"/>
    <col min="3264" max="3264" width="49.5703125" style="4" customWidth="1"/>
    <col min="3265" max="3265" width="16.28515625" style="4" customWidth="1"/>
    <col min="3266" max="3266" width="5.7109375" style="4" customWidth="1"/>
    <col min="3267" max="3267" width="17.7109375" style="4" customWidth="1"/>
    <col min="3268" max="3268" width="14" style="4" customWidth="1"/>
    <col min="3269" max="3269" width="20.5703125" style="4" customWidth="1"/>
    <col min="3270" max="3518" width="9.140625" style="4"/>
    <col min="3519" max="3519" width="4.7109375" style="4" customWidth="1"/>
    <col min="3520" max="3520" width="49.5703125" style="4" customWidth="1"/>
    <col min="3521" max="3521" width="16.28515625" style="4" customWidth="1"/>
    <col min="3522" max="3522" width="5.7109375" style="4" customWidth="1"/>
    <col min="3523" max="3523" width="17.7109375" style="4" customWidth="1"/>
    <col min="3524" max="3524" width="14" style="4" customWidth="1"/>
    <col min="3525" max="3525" width="20.5703125" style="4" customWidth="1"/>
    <col min="3526" max="3774" width="9.140625" style="4"/>
    <col min="3775" max="3775" width="4.7109375" style="4" customWidth="1"/>
    <col min="3776" max="3776" width="49.5703125" style="4" customWidth="1"/>
    <col min="3777" max="3777" width="16.28515625" style="4" customWidth="1"/>
    <col min="3778" max="3778" width="5.7109375" style="4" customWidth="1"/>
    <col min="3779" max="3779" width="17.7109375" style="4" customWidth="1"/>
    <col min="3780" max="3780" width="14" style="4" customWidth="1"/>
    <col min="3781" max="3781" width="20.5703125" style="4" customWidth="1"/>
    <col min="3782" max="4030" width="9.140625" style="4"/>
    <col min="4031" max="4031" width="4.7109375" style="4" customWidth="1"/>
    <col min="4032" max="4032" width="49.5703125" style="4" customWidth="1"/>
    <col min="4033" max="4033" width="16.28515625" style="4" customWidth="1"/>
    <col min="4034" max="4034" width="5.7109375" style="4" customWidth="1"/>
    <col min="4035" max="4035" width="17.7109375" style="4" customWidth="1"/>
    <col min="4036" max="4036" width="14" style="4" customWidth="1"/>
    <col min="4037" max="4037" width="20.5703125" style="4" customWidth="1"/>
    <col min="4038" max="4286" width="9.140625" style="4"/>
    <col min="4287" max="4287" width="4.7109375" style="4" customWidth="1"/>
    <col min="4288" max="4288" width="49.5703125" style="4" customWidth="1"/>
    <col min="4289" max="4289" width="16.28515625" style="4" customWidth="1"/>
    <col min="4290" max="4290" width="5.7109375" style="4" customWidth="1"/>
    <col min="4291" max="4291" width="17.7109375" style="4" customWidth="1"/>
    <col min="4292" max="4292" width="14" style="4" customWidth="1"/>
    <col min="4293" max="4293" width="20.5703125" style="4" customWidth="1"/>
    <col min="4294" max="4542" width="9.140625" style="4"/>
    <col min="4543" max="4543" width="4.7109375" style="4" customWidth="1"/>
    <col min="4544" max="4544" width="49.5703125" style="4" customWidth="1"/>
    <col min="4545" max="4545" width="16.28515625" style="4" customWidth="1"/>
    <col min="4546" max="4546" width="5.7109375" style="4" customWidth="1"/>
    <col min="4547" max="4547" width="17.7109375" style="4" customWidth="1"/>
    <col min="4548" max="4548" width="14" style="4" customWidth="1"/>
    <col min="4549" max="4549" width="20.5703125" style="4" customWidth="1"/>
    <col min="4550" max="4798" width="9.140625" style="4"/>
    <col min="4799" max="4799" width="4.7109375" style="4" customWidth="1"/>
    <col min="4800" max="4800" width="49.5703125" style="4" customWidth="1"/>
    <col min="4801" max="4801" width="16.28515625" style="4" customWidth="1"/>
    <col min="4802" max="4802" width="5.7109375" style="4" customWidth="1"/>
    <col min="4803" max="4803" width="17.7109375" style="4" customWidth="1"/>
    <col min="4804" max="4804" width="14" style="4" customWidth="1"/>
    <col min="4805" max="4805" width="20.5703125" style="4" customWidth="1"/>
    <col min="4806" max="5054" width="9.140625" style="4"/>
    <col min="5055" max="5055" width="4.7109375" style="4" customWidth="1"/>
    <col min="5056" max="5056" width="49.5703125" style="4" customWidth="1"/>
    <col min="5057" max="5057" width="16.28515625" style="4" customWidth="1"/>
    <col min="5058" max="5058" width="5.7109375" style="4" customWidth="1"/>
    <col min="5059" max="5059" width="17.7109375" style="4" customWidth="1"/>
    <col min="5060" max="5060" width="14" style="4" customWidth="1"/>
    <col min="5061" max="5061" width="20.5703125" style="4" customWidth="1"/>
    <col min="5062" max="5310" width="9.140625" style="4"/>
    <col min="5311" max="5311" width="4.7109375" style="4" customWidth="1"/>
    <col min="5312" max="5312" width="49.5703125" style="4" customWidth="1"/>
    <col min="5313" max="5313" width="16.28515625" style="4" customWidth="1"/>
    <col min="5314" max="5314" width="5.7109375" style="4" customWidth="1"/>
    <col min="5315" max="5315" width="17.7109375" style="4" customWidth="1"/>
    <col min="5316" max="5316" width="14" style="4" customWidth="1"/>
    <col min="5317" max="5317" width="20.5703125" style="4" customWidth="1"/>
    <col min="5318" max="5566" width="9.140625" style="4"/>
    <col min="5567" max="5567" width="4.7109375" style="4" customWidth="1"/>
    <col min="5568" max="5568" width="49.5703125" style="4" customWidth="1"/>
    <col min="5569" max="5569" width="16.28515625" style="4" customWidth="1"/>
    <col min="5570" max="5570" width="5.7109375" style="4" customWidth="1"/>
    <col min="5571" max="5571" width="17.7109375" style="4" customWidth="1"/>
    <col min="5572" max="5572" width="14" style="4" customWidth="1"/>
    <col min="5573" max="5573" width="20.5703125" style="4" customWidth="1"/>
    <col min="5574" max="5822" width="9.140625" style="4"/>
    <col min="5823" max="5823" width="4.7109375" style="4" customWidth="1"/>
    <col min="5824" max="5824" width="49.5703125" style="4" customWidth="1"/>
    <col min="5825" max="5825" width="16.28515625" style="4" customWidth="1"/>
    <col min="5826" max="5826" width="5.7109375" style="4" customWidth="1"/>
    <col min="5827" max="5827" width="17.7109375" style="4" customWidth="1"/>
    <col min="5828" max="5828" width="14" style="4" customWidth="1"/>
    <col min="5829" max="5829" width="20.5703125" style="4" customWidth="1"/>
    <col min="5830" max="6078" width="9.140625" style="4"/>
    <col min="6079" max="6079" width="4.7109375" style="4" customWidth="1"/>
    <col min="6080" max="6080" width="49.5703125" style="4" customWidth="1"/>
    <col min="6081" max="6081" width="16.28515625" style="4" customWidth="1"/>
    <col min="6082" max="6082" width="5.7109375" style="4" customWidth="1"/>
    <col min="6083" max="6083" width="17.7109375" style="4" customWidth="1"/>
    <col min="6084" max="6084" width="14" style="4" customWidth="1"/>
    <col min="6085" max="6085" width="20.5703125" style="4" customWidth="1"/>
    <col min="6086" max="6334" width="9.140625" style="4"/>
    <col min="6335" max="6335" width="4.7109375" style="4" customWidth="1"/>
    <col min="6336" max="6336" width="49.5703125" style="4" customWidth="1"/>
    <col min="6337" max="6337" width="16.28515625" style="4" customWidth="1"/>
    <col min="6338" max="6338" width="5.7109375" style="4" customWidth="1"/>
    <col min="6339" max="6339" width="17.7109375" style="4" customWidth="1"/>
    <col min="6340" max="6340" width="14" style="4" customWidth="1"/>
    <col min="6341" max="6341" width="20.5703125" style="4" customWidth="1"/>
    <col min="6342" max="6590" width="9.140625" style="4"/>
    <col min="6591" max="6591" width="4.7109375" style="4" customWidth="1"/>
    <col min="6592" max="6592" width="49.5703125" style="4" customWidth="1"/>
    <col min="6593" max="6593" width="16.28515625" style="4" customWidth="1"/>
    <col min="6594" max="6594" width="5.7109375" style="4" customWidth="1"/>
    <col min="6595" max="6595" width="17.7109375" style="4" customWidth="1"/>
    <col min="6596" max="6596" width="14" style="4" customWidth="1"/>
    <col min="6597" max="6597" width="20.5703125" style="4" customWidth="1"/>
    <col min="6598" max="6846" width="9.140625" style="4"/>
    <col min="6847" max="6847" width="4.7109375" style="4" customWidth="1"/>
    <col min="6848" max="6848" width="49.5703125" style="4" customWidth="1"/>
    <col min="6849" max="6849" width="16.28515625" style="4" customWidth="1"/>
    <col min="6850" max="6850" width="5.7109375" style="4" customWidth="1"/>
    <col min="6851" max="6851" width="17.7109375" style="4" customWidth="1"/>
    <col min="6852" max="6852" width="14" style="4" customWidth="1"/>
    <col min="6853" max="6853" width="20.5703125" style="4" customWidth="1"/>
    <col min="6854" max="7102" width="9.140625" style="4"/>
    <col min="7103" max="7103" width="4.7109375" style="4" customWidth="1"/>
    <col min="7104" max="7104" width="49.5703125" style="4" customWidth="1"/>
    <col min="7105" max="7105" width="16.28515625" style="4" customWidth="1"/>
    <col min="7106" max="7106" width="5.7109375" style="4" customWidth="1"/>
    <col min="7107" max="7107" width="17.7109375" style="4" customWidth="1"/>
    <col min="7108" max="7108" width="14" style="4" customWidth="1"/>
    <col min="7109" max="7109" width="20.5703125" style="4" customWidth="1"/>
    <col min="7110" max="7358" width="9.140625" style="4"/>
    <col min="7359" max="7359" width="4.7109375" style="4" customWidth="1"/>
    <col min="7360" max="7360" width="49.5703125" style="4" customWidth="1"/>
    <col min="7361" max="7361" width="16.28515625" style="4" customWidth="1"/>
    <col min="7362" max="7362" width="5.7109375" style="4" customWidth="1"/>
    <col min="7363" max="7363" width="17.7109375" style="4" customWidth="1"/>
    <col min="7364" max="7364" width="14" style="4" customWidth="1"/>
    <col min="7365" max="7365" width="20.5703125" style="4" customWidth="1"/>
    <col min="7366" max="7614" width="9.140625" style="4"/>
    <col min="7615" max="7615" width="4.7109375" style="4" customWidth="1"/>
    <col min="7616" max="7616" width="49.5703125" style="4" customWidth="1"/>
    <col min="7617" max="7617" width="16.28515625" style="4" customWidth="1"/>
    <col min="7618" max="7618" width="5.7109375" style="4" customWidth="1"/>
    <col min="7619" max="7619" width="17.7109375" style="4" customWidth="1"/>
    <col min="7620" max="7620" width="14" style="4" customWidth="1"/>
    <col min="7621" max="7621" width="20.5703125" style="4" customWidth="1"/>
    <col min="7622" max="7870" width="9.140625" style="4"/>
    <col min="7871" max="7871" width="4.7109375" style="4" customWidth="1"/>
    <col min="7872" max="7872" width="49.5703125" style="4" customWidth="1"/>
    <col min="7873" max="7873" width="16.28515625" style="4" customWidth="1"/>
    <col min="7874" max="7874" width="5.7109375" style="4" customWidth="1"/>
    <col min="7875" max="7875" width="17.7109375" style="4" customWidth="1"/>
    <col min="7876" max="7876" width="14" style="4" customWidth="1"/>
    <col min="7877" max="7877" width="20.5703125" style="4" customWidth="1"/>
    <col min="7878" max="8126" width="9.140625" style="4"/>
    <col min="8127" max="8127" width="4.7109375" style="4" customWidth="1"/>
    <col min="8128" max="8128" width="49.5703125" style="4" customWidth="1"/>
    <col min="8129" max="8129" width="16.28515625" style="4" customWidth="1"/>
    <col min="8130" max="8130" width="5.7109375" style="4" customWidth="1"/>
    <col min="8131" max="8131" width="17.7109375" style="4" customWidth="1"/>
    <col min="8132" max="8132" width="14" style="4" customWidth="1"/>
    <col min="8133" max="8133" width="20.5703125" style="4" customWidth="1"/>
    <col min="8134" max="8382" width="9.140625" style="4"/>
    <col min="8383" max="8383" width="4.7109375" style="4" customWidth="1"/>
    <col min="8384" max="8384" width="49.5703125" style="4" customWidth="1"/>
    <col min="8385" max="8385" width="16.28515625" style="4" customWidth="1"/>
    <col min="8386" max="8386" width="5.7109375" style="4" customWidth="1"/>
    <col min="8387" max="8387" width="17.7109375" style="4" customWidth="1"/>
    <col min="8388" max="8388" width="14" style="4" customWidth="1"/>
    <col min="8389" max="8389" width="20.5703125" style="4" customWidth="1"/>
    <col min="8390" max="8638" width="9.140625" style="4"/>
    <col min="8639" max="8639" width="4.7109375" style="4" customWidth="1"/>
    <col min="8640" max="8640" width="49.5703125" style="4" customWidth="1"/>
    <col min="8641" max="8641" width="16.28515625" style="4" customWidth="1"/>
    <col min="8642" max="8642" width="5.7109375" style="4" customWidth="1"/>
    <col min="8643" max="8643" width="17.7109375" style="4" customWidth="1"/>
    <col min="8644" max="8644" width="14" style="4" customWidth="1"/>
    <col min="8645" max="8645" width="20.5703125" style="4" customWidth="1"/>
    <col min="8646" max="8894" width="9.140625" style="4"/>
    <col min="8895" max="8895" width="4.7109375" style="4" customWidth="1"/>
    <col min="8896" max="8896" width="49.5703125" style="4" customWidth="1"/>
    <col min="8897" max="8897" width="16.28515625" style="4" customWidth="1"/>
    <col min="8898" max="8898" width="5.7109375" style="4" customWidth="1"/>
    <col min="8899" max="8899" width="17.7109375" style="4" customWidth="1"/>
    <col min="8900" max="8900" width="14" style="4" customWidth="1"/>
    <col min="8901" max="8901" width="20.5703125" style="4" customWidth="1"/>
    <col min="8902" max="9150" width="9.140625" style="4"/>
    <col min="9151" max="9151" width="4.7109375" style="4" customWidth="1"/>
    <col min="9152" max="9152" width="49.5703125" style="4" customWidth="1"/>
    <col min="9153" max="9153" width="16.28515625" style="4" customWidth="1"/>
    <col min="9154" max="9154" width="5.7109375" style="4" customWidth="1"/>
    <col min="9155" max="9155" width="17.7109375" style="4" customWidth="1"/>
    <col min="9156" max="9156" width="14" style="4" customWidth="1"/>
    <col min="9157" max="9157" width="20.5703125" style="4" customWidth="1"/>
    <col min="9158" max="9406" width="9.140625" style="4"/>
    <col min="9407" max="9407" width="4.7109375" style="4" customWidth="1"/>
    <col min="9408" max="9408" width="49.5703125" style="4" customWidth="1"/>
    <col min="9409" max="9409" width="16.28515625" style="4" customWidth="1"/>
    <col min="9410" max="9410" width="5.7109375" style="4" customWidth="1"/>
    <col min="9411" max="9411" width="17.7109375" style="4" customWidth="1"/>
    <col min="9412" max="9412" width="14" style="4" customWidth="1"/>
    <col min="9413" max="9413" width="20.5703125" style="4" customWidth="1"/>
    <col min="9414" max="9662" width="9.140625" style="4"/>
    <col min="9663" max="9663" width="4.7109375" style="4" customWidth="1"/>
    <col min="9664" max="9664" width="49.5703125" style="4" customWidth="1"/>
    <col min="9665" max="9665" width="16.28515625" style="4" customWidth="1"/>
    <col min="9666" max="9666" width="5.7109375" style="4" customWidth="1"/>
    <col min="9667" max="9667" width="17.7109375" style="4" customWidth="1"/>
    <col min="9668" max="9668" width="14" style="4" customWidth="1"/>
    <col min="9669" max="9669" width="20.5703125" style="4" customWidth="1"/>
    <col min="9670" max="9918" width="9.140625" style="4"/>
    <col min="9919" max="9919" width="4.7109375" style="4" customWidth="1"/>
    <col min="9920" max="9920" width="49.5703125" style="4" customWidth="1"/>
    <col min="9921" max="9921" width="16.28515625" style="4" customWidth="1"/>
    <col min="9922" max="9922" width="5.7109375" style="4" customWidth="1"/>
    <col min="9923" max="9923" width="17.7109375" style="4" customWidth="1"/>
    <col min="9924" max="9924" width="14" style="4" customWidth="1"/>
    <col min="9925" max="9925" width="20.5703125" style="4" customWidth="1"/>
    <col min="9926" max="10174" width="9.140625" style="4"/>
    <col min="10175" max="10175" width="4.7109375" style="4" customWidth="1"/>
    <col min="10176" max="10176" width="49.5703125" style="4" customWidth="1"/>
    <col min="10177" max="10177" width="16.28515625" style="4" customWidth="1"/>
    <col min="10178" max="10178" width="5.7109375" style="4" customWidth="1"/>
    <col min="10179" max="10179" width="17.7109375" style="4" customWidth="1"/>
    <col min="10180" max="10180" width="14" style="4" customWidth="1"/>
    <col min="10181" max="10181" width="20.5703125" style="4" customWidth="1"/>
    <col min="10182" max="10430" width="9.140625" style="4"/>
    <col min="10431" max="10431" width="4.7109375" style="4" customWidth="1"/>
    <col min="10432" max="10432" width="49.5703125" style="4" customWidth="1"/>
    <col min="10433" max="10433" width="16.28515625" style="4" customWidth="1"/>
    <col min="10434" max="10434" width="5.7109375" style="4" customWidth="1"/>
    <col min="10435" max="10435" width="17.7109375" style="4" customWidth="1"/>
    <col min="10436" max="10436" width="14" style="4" customWidth="1"/>
    <col min="10437" max="10437" width="20.5703125" style="4" customWidth="1"/>
    <col min="10438" max="10686" width="9.140625" style="4"/>
    <col min="10687" max="10687" width="4.7109375" style="4" customWidth="1"/>
    <col min="10688" max="10688" width="49.5703125" style="4" customWidth="1"/>
    <col min="10689" max="10689" width="16.28515625" style="4" customWidth="1"/>
    <col min="10690" max="10690" width="5.7109375" style="4" customWidth="1"/>
    <col min="10691" max="10691" width="17.7109375" style="4" customWidth="1"/>
    <col min="10692" max="10692" width="14" style="4" customWidth="1"/>
    <col min="10693" max="10693" width="20.5703125" style="4" customWidth="1"/>
    <col min="10694" max="10942" width="9.140625" style="4"/>
    <col min="10943" max="10943" width="4.7109375" style="4" customWidth="1"/>
    <col min="10944" max="10944" width="49.5703125" style="4" customWidth="1"/>
    <col min="10945" max="10945" width="16.28515625" style="4" customWidth="1"/>
    <col min="10946" max="10946" width="5.7109375" style="4" customWidth="1"/>
    <col min="10947" max="10947" width="17.7109375" style="4" customWidth="1"/>
    <col min="10948" max="10948" width="14" style="4" customWidth="1"/>
    <col min="10949" max="10949" width="20.5703125" style="4" customWidth="1"/>
    <col min="10950" max="11198" width="9.140625" style="4"/>
    <col min="11199" max="11199" width="4.7109375" style="4" customWidth="1"/>
    <col min="11200" max="11200" width="49.5703125" style="4" customWidth="1"/>
    <col min="11201" max="11201" width="16.28515625" style="4" customWidth="1"/>
    <col min="11202" max="11202" width="5.7109375" style="4" customWidth="1"/>
    <col min="11203" max="11203" width="17.7109375" style="4" customWidth="1"/>
    <col min="11204" max="11204" width="14" style="4" customWidth="1"/>
    <col min="11205" max="11205" width="20.5703125" style="4" customWidth="1"/>
    <col min="11206" max="11454" width="9.140625" style="4"/>
    <col min="11455" max="11455" width="4.7109375" style="4" customWidth="1"/>
    <col min="11456" max="11456" width="49.5703125" style="4" customWidth="1"/>
    <col min="11457" max="11457" width="16.28515625" style="4" customWidth="1"/>
    <col min="11458" max="11458" width="5.7109375" style="4" customWidth="1"/>
    <col min="11459" max="11459" width="17.7109375" style="4" customWidth="1"/>
    <col min="11460" max="11460" width="14" style="4" customWidth="1"/>
    <col min="11461" max="11461" width="20.5703125" style="4" customWidth="1"/>
    <col min="11462" max="11710" width="9.140625" style="4"/>
    <col min="11711" max="11711" width="4.7109375" style="4" customWidth="1"/>
    <col min="11712" max="11712" width="49.5703125" style="4" customWidth="1"/>
    <col min="11713" max="11713" width="16.28515625" style="4" customWidth="1"/>
    <col min="11714" max="11714" width="5.7109375" style="4" customWidth="1"/>
    <col min="11715" max="11715" width="17.7109375" style="4" customWidth="1"/>
    <col min="11716" max="11716" width="14" style="4" customWidth="1"/>
    <col min="11717" max="11717" width="20.5703125" style="4" customWidth="1"/>
    <col min="11718" max="11966" width="9.140625" style="4"/>
    <col min="11967" max="11967" width="4.7109375" style="4" customWidth="1"/>
    <col min="11968" max="11968" width="49.5703125" style="4" customWidth="1"/>
    <col min="11969" max="11969" width="16.28515625" style="4" customWidth="1"/>
    <col min="11970" max="11970" width="5.7109375" style="4" customWidth="1"/>
    <col min="11971" max="11971" width="17.7109375" style="4" customWidth="1"/>
    <col min="11972" max="11972" width="14" style="4" customWidth="1"/>
    <col min="11973" max="11973" width="20.5703125" style="4" customWidth="1"/>
    <col min="11974" max="12222" width="9.140625" style="4"/>
    <col min="12223" max="12223" width="4.7109375" style="4" customWidth="1"/>
    <col min="12224" max="12224" width="49.5703125" style="4" customWidth="1"/>
    <col min="12225" max="12225" width="16.28515625" style="4" customWidth="1"/>
    <col min="12226" max="12226" width="5.7109375" style="4" customWidth="1"/>
    <col min="12227" max="12227" width="17.7109375" style="4" customWidth="1"/>
    <col min="12228" max="12228" width="14" style="4" customWidth="1"/>
    <col min="12229" max="12229" width="20.5703125" style="4" customWidth="1"/>
    <col min="12230" max="12478" width="9.140625" style="4"/>
    <col min="12479" max="12479" width="4.7109375" style="4" customWidth="1"/>
    <col min="12480" max="12480" width="49.5703125" style="4" customWidth="1"/>
    <col min="12481" max="12481" width="16.28515625" style="4" customWidth="1"/>
    <col min="12482" max="12482" width="5.7109375" style="4" customWidth="1"/>
    <col min="12483" max="12483" width="17.7109375" style="4" customWidth="1"/>
    <col min="12484" max="12484" width="14" style="4" customWidth="1"/>
    <col min="12485" max="12485" width="20.5703125" style="4" customWidth="1"/>
    <col min="12486" max="12734" width="9.140625" style="4"/>
    <col min="12735" max="12735" width="4.7109375" style="4" customWidth="1"/>
    <col min="12736" max="12736" width="49.5703125" style="4" customWidth="1"/>
    <col min="12737" max="12737" width="16.28515625" style="4" customWidth="1"/>
    <col min="12738" max="12738" width="5.7109375" style="4" customWidth="1"/>
    <col min="12739" max="12739" width="17.7109375" style="4" customWidth="1"/>
    <col min="12740" max="12740" width="14" style="4" customWidth="1"/>
    <col min="12741" max="12741" width="20.5703125" style="4" customWidth="1"/>
    <col min="12742" max="12990" width="9.140625" style="4"/>
    <col min="12991" max="12991" width="4.7109375" style="4" customWidth="1"/>
    <col min="12992" max="12992" width="49.5703125" style="4" customWidth="1"/>
    <col min="12993" max="12993" width="16.28515625" style="4" customWidth="1"/>
    <col min="12994" max="12994" width="5.7109375" style="4" customWidth="1"/>
    <col min="12995" max="12995" width="17.7109375" style="4" customWidth="1"/>
    <col min="12996" max="12996" width="14" style="4" customWidth="1"/>
    <col min="12997" max="12997" width="20.5703125" style="4" customWidth="1"/>
    <col min="12998" max="13246" width="9.140625" style="4"/>
    <col min="13247" max="13247" width="4.7109375" style="4" customWidth="1"/>
    <col min="13248" max="13248" width="49.5703125" style="4" customWidth="1"/>
    <col min="13249" max="13249" width="16.28515625" style="4" customWidth="1"/>
    <col min="13250" max="13250" width="5.7109375" style="4" customWidth="1"/>
    <col min="13251" max="13251" width="17.7109375" style="4" customWidth="1"/>
    <col min="13252" max="13252" width="14" style="4" customWidth="1"/>
    <col min="13253" max="13253" width="20.5703125" style="4" customWidth="1"/>
    <col min="13254" max="13502" width="9.140625" style="4"/>
    <col min="13503" max="13503" width="4.7109375" style="4" customWidth="1"/>
    <col min="13504" max="13504" width="49.5703125" style="4" customWidth="1"/>
    <col min="13505" max="13505" width="16.28515625" style="4" customWidth="1"/>
    <col min="13506" max="13506" width="5.7109375" style="4" customWidth="1"/>
    <col min="13507" max="13507" width="17.7109375" style="4" customWidth="1"/>
    <col min="13508" max="13508" width="14" style="4" customWidth="1"/>
    <col min="13509" max="13509" width="20.5703125" style="4" customWidth="1"/>
    <col min="13510" max="13758" width="9.140625" style="4"/>
    <col min="13759" max="13759" width="4.7109375" style="4" customWidth="1"/>
    <col min="13760" max="13760" width="49.5703125" style="4" customWidth="1"/>
    <col min="13761" max="13761" width="16.28515625" style="4" customWidth="1"/>
    <col min="13762" max="13762" width="5.7109375" style="4" customWidth="1"/>
    <col min="13763" max="13763" width="17.7109375" style="4" customWidth="1"/>
    <col min="13764" max="13764" width="14" style="4" customWidth="1"/>
    <col min="13765" max="13765" width="20.5703125" style="4" customWidth="1"/>
    <col min="13766" max="14014" width="9.140625" style="4"/>
    <col min="14015" max="14015" width="4.7109375" style="4" customWidth="1"/>
    <col min="14016" max="14016" width="49.5703125" style="4" customWidth="1"/>
    <col min="14017" max="14017" width="16.28515625" style="4" customWidth="1"/>
    <col min="14018" max="14018" width="5.7109375" style="4" customWidth="1"/>
    <col min="14019" max="14019" width="17.7109375" style="4" customWidth="1"/>
    <col min="14020" max="14020" width="14" style="4" customWidth="1"/>
    <col min="14021" max="14021" width="20.5703125" style="4" customWidth="1"/>
    <col min="14022" max="14270" width="9.140625" style="4"/>
    <col min="14271" max="14271" width="4.7109375" style="4" customWidth="1"/>
    <col min="14272" max="14272" width="49.5703125" style="4" customWidth="1"/>
    <col min="14273" max="14273" width="16.28515625" style="4" customWidth="1"/>
    <col min="14274" max="14274" width="5.7109375" style="4" customWidth="1"/>
    <col min="14275" max="14275" width="17.7109375" style="4" customWidth="1"/>
    <col min="14276" max="14276" width="14" style="4" customWidth="1"/>
    <col min="14277" max="14277" width="20.5703125" style="4" customWidth="1"/>
    <col min="14278" max="14526" width="9.140625" style="4"/>
    <col min="14527" max="14527" width="4.7109375" style="4" customWidth="1"/>
    <col min="14528" max="14528" width="49.5703125" style="4" customWidth="1"/>
    <col min="14529" max="14529" width="16.28515625" style="4" customWidth="1"/>
    <col min="14530" max="14530" width="5.7109375" style="4" customWidth="1"/>
    <col min="14531" max="14531" width="17.7109375" style="4" customWidth="1"/>
    <col min="14532" max="14532" width="14" style="4" customWidth="1"/>
    <col min="14533" max="14533" width="20.5703125" style="4" customWidth="1"/>
    <col min="14534" max="14782" width="9.140625" style="4"/>
    <col min="14783" max="14783" width="4.7109375" style="4" customWidth="1"/>
    <col min="14784" max="14784" width="49.5703125" style="4" customWidth="1"/>
    <col min="14785" max="14785" width="16.28515625" style="4" customWidth="1"/>
    <col min="14786" max="14786" width="5.7109375" style="4" customWidth="1"/>
    <col min="14787" max="14787" width="17.7109375" style="4" customWidth="1"/>
    <col min="14788" max="14788" width="14" style="4" customWidth="1"/>
    <col min="14789" max="14789" width="20.5703125" style="4" customWidth="1"/>
    <col min="14790" max="15038" width="9.140625" style="4"/>
    <col min="15039" max="15039" width="4.7109375" style="4" customWidth="1"/>
    <col min="15040" max="15040" width="49.5703125" style="4" customWidth="1"/>
    <col min="15041" max="15041" width="16.28515625" style="4" customWidth="1"/>
    <col min="15042" max="15042" width="5.7109375" style="4" customWidth="1"/>
    <col min="15043" max="15043" width="17.7109375" style="4" customWidth="1"/>
    <col min="15044" max="15044" width="14" style="4" customWidth="1"/>
    <col min="15045" max="15045" width="20.5703125" style="4" customWidth="1"/>
    <col min="15046" max="15294" width="9.140625" style="4"/>
    <col min="15295" max="15295" width="4.7109375" style="4" customWidth="1"/>
    <col min="15296" max="15296" width="49.5703125" style="4" customWidth="1"/>
    <col min="15297" max="15297" width="16.28515625" style="4" customWidth="1"/>
    <col min="15298" max="15298" width="5.7109375" style="4" customWidth="1"/>
    <col min="15299" max="15299" width="17.7109375" style="4" customWidth="1"/>
    <col min="15300" max="15300" width="14" style="4" customWidth="1"/>
    <col min="15301" max="15301" width="20.5703125" style="4" customWidth="1"/>
    <col min="15302" max="15550" width="9.140625" style="4"/>
    <col min="15551" max="15551" width="4.7109375" style="4" customWidth="1"/>
    <col min="15552" max="15552" width="49.5703125" style="4" customWidth="1"/>
    <col min="15553" max="15553" width="16.28515625" style="4" customWidth="1"/>
    <col min="15554" max="15554" width="5.7109375" style="4" customWidth="1"/>
    <col min="15555" max="15555" width="17.7109375" style="4" customWidth="1"/>
    <col min="15556" max="15556" width="14" style="4" customWidth="1"/>
    <col min="15557" max="15557" width="20.5703125" style="4" customWidth="1"/>
    <col min="15558" max="15806" width="9.140625" style="4"/>
    <col min="15807" max="15807" width="4.7109375" style="4" customWidth="1"/>
    <col min="15808" max="15808" width="49.5703125" style="4" customWidth="1"/>
    <col min="15809" max="15809" width="16.28515625" style="4" customWidth="1"/>
    <col min="15810" max="15810" width="5.7109375" style="4" customWidth="1"/>
    <col min="15811" max="15811" width="17.7109375" style="4" customWidth="1"/>
    <col min="15812" max="15812" width="14" style="4" customWidth="1"/>
    <col min="15813" max="15813" width="20.5703125" style="4" customWidth="1"/>
    <col min="15814" max="16062" width="9.140625" style="4"/>
    <col min="16063" max="16063" width="4.7109375" style="4" customWidth="1"/>
    <col min="16064" max="16064" width="49.5703125" style="4" customWidth="1"/>
    <col min="16065" max="16065" width="16.28515625" style="4" customWidth="1"/>
    <col min="16066" max="16066" width="5.7109375" style="4" customWidth="1"/>
    <col min="16067" max="16067" width="17.7109375" style="4" customWidth="1"/>
    <col min="16068" max="16068" width="14" style="4" customWidth="1"/>
    <col min="16069" max="16069" width="20.5703125" style="4" customWidth="1"/>
    <col min="16070" max="16384" width="9.140625" style="4"/>
  </cols>
  <sheetData>
    <row r="1" spans="1:13" s="6" customFormat="1" ht="31.5" customHeight="1" x14ac:dyDescent="0.25">
      <c r="A1" s="72" t="s">
        <v>42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</row>
    <row r="2" spans="1:13" s="7" customFormat="1" ht="24" customHeight="1" x14ac:dyDescent="0.25">
      <c r="A2" s="19">
        <v>1</v>
      </c>
      <c r="B2" s="69" t="s">
        <v>2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1"/>
    </row>
    <row r="3" spans="1:13" s="7" customFormat="1" ht="20.25" customHeight="1" x14ac:dyDescent="0.25">
      <c r="A3" s="12" t="s">
        <v>15</v>
      </c>
      <c r="B3" s="68" t="s">
        <v>27</v>
      </c>
      <c r="C3" s="68"/>
      <c r="D3" s="68"/>
      <c r="E3" s="68"/>
      <c r="F3" s="68"/>
      <c r="G3" s="76" t="s">
        <v>56</v>
      </c>
      <c r="H3" s="76"/>
      <c r="I3" s="76"/>
      <c r="J3" s="76"/>
      <c r="K3" s="76"/>
      <c r="L3" s="76"/>
      <c r="M3" s="76"/>
    </row>
    <row r="4" spans="1:13" s="7" customFormat="1" ht="20.25" customHeight="1" x14ac:dyDescent="0.25">
      <c r="A4" s="12" t="s">
        <v>16</v>
      </c>
      <c r="B4" s="68" t="s">
        <v>28</v>
      </c>
      <c r="C4" s="68"/>
      <c r="D4" s="68"/>
      <c r="E4" s="68"/>
      <c r="F4" s="68"/>
      <c r="G4" s="76" t="s">
        <v>57</v>
      </c>
      <c r="H4" s="76"/>
      <c r="I4" s="76"/>
      <c r="J4" s="76"/>
      <c r="K4" s="76"/>
      <c r="L4" s="76"/>
      <c r="M4" s="76"/>
    </row>
    <row r="5" spans="1:13" s="7" customFormat="1" ht="29.25" customHeight="1" x14ac:dyDescent="0.25">
      <c r="A5" s="12" t="s">
        <v>17</v>
      </c>
      <c r="B5" s="68" t="s">
        <v>3</v>
      </c>
      <c r="C5" s="68"/>
      <c r="D5" s="68"/>
      <c r="E5" s="68"/>
      <c r="F5" s="68"/>
      <c r="G5" s="77" t="s">
        <v>58</v>
      </c>
      <c r="H5" s="77"/>
      <c r="I5" s="77"/>
      <c r="J5" s="77"/>
      <c r="K5" s="77"/>
      <c r="L5" s="77"/>
      <c r="M5" s="77"/>
    </row>
    <row r="6" spans="1:13" s="7" customFormat="1" ht="20.25" customHeight="1" x14ac:dyDescent="0.25">
      <c r="A6" s="12" t="s">
        <v>18</v>
      </c>
      <c r="B6" s="68" t="s">
        <v>29</v>
      </c>
      <c r="C6" s="68"/>
      <c r="D6" s="68"/>
      <c r="E6" s="68"/>
      <c r="F6" s="68"/>
      <c r="G6" s="76" t="s">
        <v>59</v>
      </c>
      <c r="H6" s="76"/>
      <c r="I6" s="76"/>
      <c r="J6" s="76"/>
      <c r="K6" s="76"/>
      <c r="L6" s="76"/>
      <c r="M6" s="76"/>
    </row>
    <row r="7" spans="1:13" s="7" customFormat="1" ht="48" customHeight="1" x14ac:dyDescent="0.25">
      <c r="A7" s="12" t="s">
        <v>30</v>
      </c>
      <c r="B7" s="68" t="s">
        <v>31</v>
      </c>
      <c r="C7" s="68"/>
      <c r="D7" s="68"/>
      <c r="E7" s="68"/>
      <c r="F7" s="68"/>
      <c r="G7" s="76" t="s">
        <v>60</v>
      </c>
      <c r="H7" s="76"/>
      <c r="I7" s="76"/>
      <c r="J7" s="76"/>
      <c r="K7" s="76"/>
      <c r="L7" s="76"/>
      <c r="M7" s="76"/>
    </row>
    <row r="8" spans="1:13" s="7" customFormat="1" ht="23.25" customHeight="1" x14ac:dyDescent="0.25">
      <c r="A8" s="12" t="s">
        <v>32</v>
      </c>
      <c r="B8" s="68" t="s">
        <v>33</v>
      </c>
      <c r="C8" s="68"/>
      <c r="D8" s="68"/>
      <c r="E8" s="68"/>
      <c r="F8" s="68"/>
      <c r="G8" s="76" t="s">
        <v>39</v>
      </c>
      <c r="H8" s="76"/>
      <c r="I8" s="76"/>
      <c r="J8" s="76"/>
      <c r="K8" s="76"/>
      <c r="L8" s="76"/>
      <c r="M8" s="76"/>
    </row>
    <row r="9" spans="1:13" s="7" customFormat="1" ht="20.25" customHeight="1" x14ac:dyDescent="0.25">
      <c r="A9" s="12" t="s">
        <v>34</v>
      </c>
      <c r="B9" s="68" t="s">
        <v>10</v>
      </c>
      <c r="C9" s="68"/>
      <c r="D9" s="68"/>
      <c r="E9" s="68"/>
      <c r="F9" s="68"/>
      <c r="G9" s="76" t="s">
        <v>12</v>
      </c>
      <c r="H9" s="76"/>
      <c r="I9" s="76"/>
      <c r="J9" s="76"/>
      <c r="K9" s="76"/>
      <c r="L9" s="76"/>
      <c r="M9" s="76"/>
    </row>
    <row r="10" spans="1:13" s="7" customFormat="1" ht="28.5" customHeight="1" x14ac:dyDescent="0.25">
      <c r="A10" s="12" t="s">
        <v>35</v>
      </c>
      <c r="B10" s="68" t="s">
        <v>11</v>
      </c>
      <c r="C10" s="68"/>
      <c r="D10" s="68"/>
      <c r="E10" s="68"/>
      <c r="F10" s="68"/>
      <c r="G10" s="78" t="s">
        <v>61</v>
      </c>
      <c r="H10" s="78"/>
      <c r="I10" s="78"/>
      <c r="J10" s="78"/>
      <c r="K10" s="78"/>
      <c r="L10" s="78"/>
      <c r="M10" s="78"/>
    </row>
    <row r="11" spans="1:13" s="9" customFormat="1" ht="48" customHeight="1" x14ac:dyDescent="0.25">
      <c r="A11" s="12" t="s">
        <v>36</v>
      </c>
      <c r="B11" s="68" t="s">
        <v>4</v>
      </c>
      <c r="C11" s="68"/>
      <c r="D11" s="68"/>
      <c r="E11" s="68"/>
      <c r="F11" s="68"/>
      <c r="G11" s="76" t="s">
        <v>40</v>
      </c>
      <c r="H11" s="76"/>
      <c r="I11" s="76"/>
      <c r="J11" s="76"/>
      <c r="K11" s="76"/>
      <c r="L11" s="76"/>
      <c r="M11" s="76"/>
    </row>
    <row r="12" spans="1:13" s="9" customFormat="1" ht="81" customHeight="1" thickBot="1" x14ac:dyDescent="0.3">
      <c r="A12" s="34" t="s">
        <v>38</v>
      </c>
      <c r="B12" s="80" t="s">
        <v>37</v>
      </c>
      <c r="C12" s="80"/>
      <c r="D12" s="80"/>
      <c r="E12" s="80"/>
      <c r="F12" s="80"/>
      <c r="G12" s="79" t="s">
        <v>62</v>
      </c>
      <c r="H12" s="79"/>
      <c r="I12" s="79"/>
      <c r="J12" s="79"/>
      <c r="K12" s="79"/>
      <c r="L12" s="79"/>
      <c r="M12" s="79"/>
    </row>
    <row r="13" spans="1:13" s="9" customFormat="1" ht="59.25" customHeight="1" x14ac:dyDescent="0.25">
      <c r="A13" s="35">
        <v>2</v>
      </c>
      <c r="B13" s="62" t="s">
        <v>5</v>
      </c>
      <c r="C13" s="62"/>
      <c r="D13" s="62"/>
      <c r="E13" s="62"/>
      <c r="F13" s="62"/>
      <c r="G13" s="62"/>
      <c r="H13" s="81" t="s">
        <v>9</v>
      </c>
      <c r="I13" s="81"/>
      <c r="J13" s="81"/>
      <c r="K13" s="82"/>
      <c r="L13" s="74" t="s">
        <v>43</v>
      </c>
      <c r="M13" s="75"/>
    </row>
    <row r="14" spans="1:13" s="9" customFormat="1" ht="134.25" customHeight="1" x14ac:dyDescent="0.25">
      <c r="A14" s="36" t="s">
        <v>1</v>
      </c>
      <c r="B14" s="20" t="s">
        <v>6</v>
      </c>
      <c r="C14" s="55" t="s">
        <v>7</v>
      </c>
      <c r="D14" s="64" t="s">
        <v>53</v>
      </c>
      <c r="E14" s="65"/>
      <c r="F14" s="20" t="s">
        <v>0</v>
      </c>
      <c r="G14" s="23" t="s">
        <v>8</v>
      </c>
      <c r="H14" s="23" t="s">
        <v>13</v>
      </c>
      <c r="I14" s="23" t="s">
        <v>14</v>
      </c>
      <c r="J14" s="23" t="s">
        <v>51</v>
      </c>
      <c r="K14" s="37" t="s">
        <v>52</v>
      </c>
      <c r="L14" s="25" t="s">
        <v>44</v>
      </c>
      <c r="M14" s="26" t="s">
        <v>45</v>
      </c>
    </row>
    <row r="15" spans="1:13" s="10" customFormat="1" ht="325.5" customHeight="1" x14ac:dyDescent="0.25">
      <c r="A15" s="38" t="s">
        <v>19</v>
      </c>
      <c r="B15" s="44" t="s">
        <v>54</v>
      </c>
      <c r="C15" s="17" t="s">
        <v>55</v>
      </c>
      <c r="D15" s="66" t="s">
        <v>64</v>
      </c>
      <c r="E15" s="67"/>
      <c r="F15" s="22" t="s">
        <v>41</v>
      </c>
      <c r="G15" s="16">
        <v>1</v>
      </c>
      <c r="H15" s="24">
        <v>81500</v>
      </c>
      <c r="I15" s="18">
        <f>H15*G15</f>
        <v>81500</v>
      </c>
      <c r="J15" s="18">
        <f>H15*1.22</f>
        <v>99430</v>
      </c>
      <c r="K15" s="27">
        <f>I15*1.22</f>
        <v>99430</v>
      </c>
      <c r="L15" s="45" t="s">
        <v>59</v>
      </c>
      <c r="M15" s="40" t="s">
        <v>63</v>
      </c>
    </row>
    <row r="16" spans="1:13" s="14" customFormat="1" ht="49.5" customHeight="1" x14ac:dyDescent="0.25">
      <c r="A16" s="39"/>
      <c r="B16" s="61" t="s">
        <v>23</v>
      </c>
      <c r="C16" s="61"/>
      <c r="D16" s="61"/>
      <c r="E16" s="61"/>
      <c r="F16" s="61"/>
      <c r="G16" s="61"/>
      <c r="H16" s="13" t="s">
        <v>20</v>
      </c>
      <c r="I16" s="16">
        <v>0</v>
      </c>
      <c r="J16" s="46" t="s">
        <v>20</v>
      </c>
      <c r="K16" s="40">
        <v>0</v>
      </c>
      <c r="L16" s="28" t="s">
        <v>20</v>
      </c>
      <c r="M16" s="29" t="s">
        <v>20</v>
      </c>
    </row>
    <row r="17" spans="1:13" s="15" customFormat="1" ht="19.5" customHeight="1" x14ac:dyDescent="0.25">
      <c r="A17" s="39"/>
      <c r="B17" s="60" t="s">
        <v>21</v>
      </c>
      <c r="C17" s="60"/>
      <c r="D17" s="60"/>
      <c r="E17" s="60"/>
      <c r="F17" s="60"/>
      <c r="G17" s="60"/>
      <c r="H17" s="13" t="s">
        <v>20</v>
      </c>
      <c r="I17" s="47">
        <f>SUM(I15:I16)</f>
        <v>81500</v>
      </c>
      <c r="J17" s="46" t="s">
        <v>20</v>
      </c>
      <c r="K17" s="48">
        <f>SUM(K15:K16)</f>
        <v>99430</v>
      </c>
      <c r="L17" s="28" t="s">
        <v>20</v>
      </c>
      <c r="M17" s="29" t="s">
        <v>20</v>
      </c>
    </row>
    <row r="18" spans="1:13" s="8" customFormat="1" ht="45" customHeight="1" x14ac:dyDescent="0.25">
      <c r="A18" s="41">
        <v>3</v>
      </c>
      <c r="B18" s="63" t="s">
        <v>24</v>
      </c>
      <c r="C18" s="63"/>
      <c r="D18" s="63"/>
      <c r="E18" s="63"/>
      <c r="F18" s="63"/>
      <c r="G18" s="63"/>
      <c r="H18" s="21" t="s">
        <v>20</v>
      </c>
      <c r="I18" s="23" t="s">
        <v>25</v>
      </c>
      <c r="J18" s="49" t="s">
        <v>20</v>
      </c>
      <c r="K18" s="37" t="s">
        <v>46</v>
      </c>
      <c r="L18" s="30" t="s">
        <v>20</v>
      </c>
      <c r="M18" s="31" t="s">
        <v>20</v>
      </c>
    </row>
    <row r="19" spans="1:13" s="10" customFormat="1" ht="78.75" customHeight="1" thickBot="1" x14ac:dyDescent="0.3">
      <c r="A19" s="42" t="s">
        <v>22</v>
      </c>
      <c r="B19" s="59" t="s">
        <v>26</v>
      </c>
      <c r="C19" s="59"/>
      <c r="D19" s="59"/>
      <c r="E19" s="59"/>
      <c r="F19" s="59"/>
      <c r="G19" s="59"/>
      <c r="H19" s="43" t="s">
        <v>20</v>
      </c>
      <c r="I19" s="56">
        <f>I17</f>
        <v>81500</v>
      </c>
      <c r="J19" s="57" t="s">
        <v>20</v>
      </c>
      <c r="K19" s="58">
        <f>K17</f>
        <v>99430</v>
      </c>
      <c r="L19" s="32" t="s">
        <v>20</v>
      </c>
      <c r="M19" s="33" t="s">
        <v>20</v>
      </c>
    </row>
    <row r="22" spans="1:13" ht="18.75" x14ac:dyDescent="0.3">
      <c r="G22" s="50" t="s">
        <v>47</v>
      </c>
      <c r="H22" s="51"/>
      <c r="I22" s="52"/>
      <c r="J22" s="51"/>
      <c r="K22" s="53" t="s">
        <v>48</v>
      </c>
    </row>
    <row r="25" spans="1:13" ht="18.75" x14ac:dyDescent="0.3">
      <c r="G25" s="50" t="s">
        <v>49</v>
      </c>
      <c r="H25" s="51"/>
      <c r="I25" s="52"/>
      <c r="J25" s="51"/>
      <c r="K25" s="54" t="s">
        <v>50</v>
      </c>
    </row>
  </sheetData>
  <autoFilter ref="A14:K19"/>
  <mergeCells count="31">
    <mergeCell ref="B2:M2"/>
    <mergeCell ref="A1:M1"/>
    <mergeCell ref="L13:M13"/>
    <mergeCell ref="G3:M3"/>
    <mergeCell ref="G4:M4"/>
    <mergeCell ref="G5:M5"/>
    <mergeCell ref="G6:M6"/>
    <mergeCell ref="G7:M7"/>
    <mergeCell ref="G8:M8"/>
    <mergeCell ref="G9:M9"/>
    <mergeCell ref="G10:M10"/>
    <mergeCell ref="G11:M11"/>
    <mergeCell ref="G12:M12"/>
    <mergeCell ref="B11:F11"/>
    <mergeCell ref="B12:F12"/>
    <mergeCell ref="H13:K13"/>
    <mergeCell ref="B5:F5"/>
    <mergeCell ref="B9:F9"/>
    <mergeCell ref="B10:F10"/>
    <mergeCell ref="B3:F3"/>
    <mergeCell ref="B4:F4"/>
    <mergeCell ref="B6:F6"/>
    <mergeCell ref="B7:F7"/>
    <mergeCell ref="B8:F8"/>
    <mergeCell ref="B19:G19"/>
    <mergeCell ref="B17:G17"/>
    <mergeCell ref="B16:G16"/>
    <mergeCell ref="B13:G13"/>
    <mergeCell ref="B18:G18"/>
    <mergeCell ref="D14:E14"/>
    <mergeCell ref="D15:E15"/>
  </mergeCells>
  <pageMargins left="0.35433070866141736" right="0.15748031496062992" top="0.35433070866141736" bottom="0.15748031496062992" header="0.31496062992125984" footer="0.15748031496062992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ТЗ</vt:lpstr>
      <vt:lpstr>ТЗ!Область_печати</vt:lpstr>
    </vt:vector>
  </TitlesOfParts>
  <Company>Your Company Name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kr-Churakova-TI</dc:creator>
  <cp:lastModifiedBy>Чуракова Татьяна Ивановна</cp:lastModifiedBy>
  <cp:lastPrinted>2026-04-29T07:03:24Z</cp:lastPrinted>
  <dcterms:created xsi:type="dcterms:W3CDTF">2014-09-12T05:48:46Z</dcterms:created>
  <dcterms:modified xsi:type="dcterms:W3CDTF">2026-07-01T04:59:44Z</dcterms:modified>
</cp:coreProperties>
</file>